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336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22" i="7"/>
  <c r="G21"/>
  <c r="G20"/>
  <c r="G19"/>
  <c r="G18"/>
  <c r="G17"/>
  <c r="G16"/>
  <c r="G15"/>
  <c r="G14"/>
  <c r="G13"/>
  <c r="G12"/>
  <c r="G11"/>
  <c r="G10"/>
  <c r="G9"/>
  <c r="G8"/>
  <c r="G7"/>
  <c r="J6"/>
  <c r="H6"/>
  <c r="I14" i="6"/>
  <c r="I13"/>
  <c r="I12"/>
  <c r="I11"/>
  <c r="I10"/>
  <c r="I9"/>
  <c r="I8"/>
  <c r="I7"/>
  <c r="G23" i="7" l="1"/>
  <c r="K13" s="1"/>
  <c r="K11" l="1"/>
  <c r="H25"/>
  <c r="K22"/>
  <c r="K20"/>
  <c r="K18"/>
  <c r="K16"/>
  <c r="K14"/>
  <c r="K12"/>
  <c r="K10"/>
  <c r="K8"/>
  <c r="G24"/>
  <c r="J25"/>
  <c r="K7"/>
  <c r="K9"/>
  <c r="K19"/>
  <c r="K21"/>
  <c r="K15"/>
  <c r="K17"/>
  <c r="B8" i="3" l="1"/>
  <c r="B7"/>
  <c r="K23" i="7"/>
  <c r="B9" i="3" l="1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<sst xmlns="http://schemas.openxmlformats.org/spreadsheetml/2006/main" count="91" uniqueCount="84">
  <si>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</si>
  <si>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</si>
  <si>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</si>
  <si>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</si>
  <si>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</si>
  <si>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</si>
  <si>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</si>
  <si>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</si>
  <si>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</si>
  <si>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</si>
  <si>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</si>
  <si>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</si>
  <si>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</si>
  <si>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</si>
  <si>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</si>
  <si>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</si>
  <si>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</si>
  <si>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</si>
  <si>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</si>
  <si>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</si>
  <si>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</si>
  <si>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</si>
  <si>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</si>
  <si>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</si>
  <si>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</si>
  <si>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</si>
  <si>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</si>
  <si>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</si>
  <si>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</si>
  <si>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</si>
  <si>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</si>
  <si>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</si>
  <si>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</si>
  <si>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</si>
  <si>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</si>
  <si>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</si>
  <si>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</si>
  <si>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</si>
  <si>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</si>
  <si>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</si>
  <si>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</si>
  <si>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</si>
  <si>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</si>
  <si>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</si>
  <si>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</si>
  <si>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</si>
  <si>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</si>
  <si>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</si>
  <si>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</si>
  <si>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</si>
  <si>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</si>
  <si>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</si>
  <si>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</si>
  <si>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</si>
  <si>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</si>
  <si>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</si>
  <si>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</si>
  <si>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</si>
  <si>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</si>
  <si>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</si>
  <si>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</si>
  <si>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</si>
  <si>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</si>
  <si>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</si>
  <si>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</si>
  <si>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</si>
  <si>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</si>
  <si>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</si>
  <si>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</si>
  <si>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</si>
  <si>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</si>
  <si>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</si>
  <si>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</si>
  <si>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</si>
  <si>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</si>
  <si>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</si>
  <si>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</si>
  <si>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</si>
  <si>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</si>
  <si>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</si>
  <si>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</si>
  <si>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</si>
  <si>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Didaktika</t>
  </si>
  <si>
    <t>izrada seminarskog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</si>
</sst>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workbookViewId="0">
      <selection activeCell="G30" sqref="G30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1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500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>
        <v>5</v>
      </c>
      <c r="I22" s="36" t="s">
        <v>83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9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22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22.5</v>
      </c>
      <c r="H7" s="6"/>
      <c r="I7" s="9"/>
      <c r="J7" s="6"/>
      <c r="K7" s="13">
        <f>G7/$G$23</f>
        <v>0.25026483050847459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23.333333333333332</v>
      </c>
      <c r="H8" s="6"/>
      <c r="I8" s="9"/>
      <c r="J8" s="6"/>
      <c r="K8" s="13">
        <f t="shared" ref="K8:K22" si="0">G8/$G$23</f>
        <v>0.25953389830508478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32.738095238095241</v>
      </c>
      <c r="H9" s="6"/>
      <c r="I9" s="9"/>
      <c r="J9" s="6"/>
      <c r="K9" s="13">
        <f t="shared" si="0"/>
        <v>0.36414194915254244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3.3333333333333335</v>
      </c>
      <c r="H11" s="6"/>
      <c r="I11" s="9"/>
      <c r="J11" s="6"/>
      <c r="K11" s="13">
        <f t="shared" si="0"/>
        <v>3.7076271186440683E-2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2.224576271186441E-2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5</v>
      </c>
      <c r="H17" s="6"/>
      <c r="I17" s="9"/>
      <c r="J17" s="6"/>
      <c r="K17" s="13">
        <f t="shared" si="0"/>
        <v>5.5614406779661021E-2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1.1122881355932205E-2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89.904761904761898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2.9968253968253964</v>
      </c>
      <c r="I25" s="11" t="s">
        <v>53</v>
      </c>
      <c r="J25" s="12">
        <f>G23/25</f>
        <v>3.5961904761904759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6" sqref="B6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22.5</v>
      </c>
    </row>
    <row r="8" spans="1:2">
      <c r="A8" s="3" t="s">
        <v>77</v>
      </c>
      <c r="B8" s="4">
        <f>IF(Proračun!G24="OK",SUM(Proračun!G8:G22),"")</f>
        <v>67.404761904761898</v>
      </c>
    </row>
    <row r="9" spans="1:2">
      <c r="A9" s="3" t="s">
        <v>78</v>
      </c>
      <c r="B9" s="4">
        <f>IF(Proračun!G24="OK",B7+B8,"")</f>
        <v>89.904761904761898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2026-04-28T10:57:12Z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